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убличка\"/>
    </mc:Choice>
  </mc:AlternateContent>
  <bookViews>
    <workbookView xWindow="0" yWindow="0" windowWidth="28800" windowHeight="11925" tabRatio="500"/>
  </bookViews>
  <sheets>
    <sheet name="Приложение №11" sheetId="1" r:id="rId1"/>
  </sheets>
  <definedNames>
    <definedName name="_xlnm.Print_Titles" localSheetId="0">'Приложение №11'!$13:$13</definedName>
    <definedName name="_xlnm.Print_Area" localSheetId="0">'Приложение №11'!$C$1:$M$22</definedName>
  </definedNames>
  <calcPr calcId="162913"/>
</workbook>
</file>

<file path=xl/calcChain.xml><?xml version="1.0" encoding="utf-8"?>
<calcChain xmlns="http://schemas.openxmlformats.org/spreadsheetml/2006/main">
  <c r="F16" i="1" l="1"/>
  <c r="M21" i="1" l="1"/>
  <c r="L21" i="1"/>
  <c r="K21" i="1"/>
  <c r="J21" i="1"/>
  <c r="I21" i="1"/>
  <c r="H21" i="1"/>
  <c r="G20" i="1"/>
  <c r="F20" i="1"/>
  <c r="G19" i="1"/>
  <c r="F19" i="1"/>
  <c r="G18" i="1"/>
  <c r="F18" i="1"/>
  <c r="G17" i="1"/>
  <c r="F17" i="1"/>
  <c r="G16" i="1"/>
  <c r="G15" i="1"/>
  <c r="F15" i="1"/>
  <c r="G14" i="1"/>
  <c r="F14" i="1"/>
  <c r="F21" i="1" l="1"/>
  <c r="G21" i="1"/>
</calcChain>
</file>

<file path=xl/sharedStrings.xml><?xml version="1.0" encoding="utf-8"?>
<sst xmlns="http://schemas.openxmlformats.org/spreadsheetml/2006/main" count="31" uniqueCount="25">
  <si>
    <t xml:space="preserve"> к решению Думы Белоярского района </t>
  </si>
  <si>
    <t>(рублей)</t>
  </si>
  <si>
    <t>№ п/п</t>
  </si>
  <si>
    <t>Наименование поселения (городского, сельского)</t>
  </si>
  <si>
    <t>Сумма на год</t>
  </si>
  <si>
    <t>в том числе</t>
  </si>
  <si>
    <t>2024 год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</si>
  <si>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</si>
  <si>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>Субсидии муниципальным районам на выравнивание уровня бюджетной обеспеченности поселений, входящих в состав муниципальных районов, за счет средств бюджета автономного округа</t>
  </si>
  <si>
    <t>Собственные средства бюджета Белоярского района</t>
  </si>
  <si>
    <t>Код района</t>
  </si>
  <si>
    <t>Тип средств</t>
  </si>
  <si>
    <t>Белоярский</t>
  </si>
  <si>
    <t>Верхнеказымский</t>
  </si>
  <si>
    <t>Казым</t>
  </si>
  <si>
    <t>Лыхма</t>
  </si>
  <si>
    <t>Полноват</t>
  </si>
  <si>
    <t>Сорум</t>
  </si>
  <si>
    <t>Сосновка</t>
  </si>
  <si>
    <t>Всего</t>
  </si>
  <si>
    <t>________________________________________</t>
  </si>
  <si>
    <t xml:space="preserve"> от    ноября 2022 года №     </t>
  </si>
  <si>
    <t>Р А С П Р Е Д Е Л Е Н И Е 
дотаций на выравнивание бюджетной обеспеченности поселений из бюджета Белоярского района
на плановый период 2024 и 2025 годов</t>
  </si>
  <si>
    <t>2025 год</t>
  </si>
  <si>
    <t>ПРИЛОЖЕНИЕ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</si>
</sst>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#,##0.0"/>
  </numFmts>
  <fonts count="5" x14ac:knownFonts="1">
    <font>
      <sz val="11"/>
      <color rgb="FF000000"/>
      <name val="Calibri"/>
      <charset val="204"/>
    </font>
    <font>
      <sz val="10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b/>
      <sz val="12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protection hidden="1"/>
    </xf>
    <xf numFmtId="164" fontId="2" fillId="0" borderId="1" xfId="1" applyNumberFormat="1" applyFont="1" applyBorder="1" applyAlignment="1" applyProtection="1">
      <alignment horizontal="center" vertical="center" wrapText="1"/>
      <protection hidden="1"/>
    </xf>
    <xf numFmtId="164" fontId="2" fillId="0" borderId="6" xfId="1" applyNumberFormat="1" applyFont="1" applyBorder="1" applyAlignment="1" applyProtection="1">
      <alignment horizontal="left" wrapText="1"/>
      <protection hidden="1"/>
    </xf>
    <xf numFmtId="4" fontId="2" fillId="0" borderId="7" xfId="1" applyNumberFormat="1" applyFont="1" applyBorder="1" applyAlignment="1" applyProtection="1">
      <alignment horizontal="center" vertical="center" wrapText="1"/>
      <protection hidden="1"/>
    </xf>
    <xf numFmtId="4" fontId="2" fillId="0" borderId="1" xfId="1" applyNumberFormat="1" applyFont="1" applyBorder="1" applyAlignment="1" applyProtection="1">
      <alignment horizontal="center" vertical="center" wrapText="1"/>
      <protection hidden="1"/>
    </xf>
    <xf numFmtId="164" fontId="2" fillId="0" borderId="6" xfId="1" applyNumberFormat="1" applyFont="1" applyBorder="1" applyAlignment="1" applyProtection="1">
      <alignment horizontal="left" vertical="center" wrapText="1"/>
      <protection hidden="1"/>
    </xf>
    <xf numFmtId="0" fontId="4" fillId="0" borderId="1" xfId="1" applyFont="1" applyBorder="1" applyAlignment="1" applyProtection="1">
      <protection hidden="1"/>
    </xf>
    <xf numFmtId="4" fontId="4" fillId="0" borderId="1" xfId="1" applyNumberFormat="1" applyFont="1" applyBorder="1" applyAlignment="1" applyProtection="1">
      <alignment horizontal="center"/>
      <protection hidden="1"/>
    </xf>
    <xf numFmtId="165" fontId="1" fillId="0" borderId="0" xfId="1" applyNumberFormat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2" fillId="0" borderId="10" xfId="1" applyFont="1" applyBorder="1" applyProtection="1"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4" fontId="1" fillId="0" borderId="0" xfId="1" applyNumberFormat="1"/>
    <xf numFmtId="4" fontId="2" fillId="3" borderId="7" xfId="1" applyNumberFormat="1" applyFont="1" applyFill="1" applyBorder="1" applyAlignment="1" applyProtection="1">
      <alignment horizontal="center" vertical="center" wrapText="1"/>
      <protection hidden="1"/>
    </xf>
    <xf numFmtId="4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1" applyFont="1" applyBorder="1" applyAlignment="1">
      <alignment horizontal="center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2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2" fillId="0" borderId="9" xfId="1" applyFont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25"/>
  <sheetViews>
    <sheetView showGridLines="0" tabSelected="1" view="pageBreakPreview" topLeftCell="D1" zoomScaleNormal="100" workbookViewId="0">
      <selection activeCell="D7" sqref="D7:M7"/>
    </sheetView>
  </sheetViews>
  <sheetFormatPr defaultColWidth="9.140625" defaultRowHeight="15" x14ac:dyDescent="0.25"/>
  <cols>
    <col min="1" max="3" width="11.5703125" style="1" hidden="1" customWidth="1"/>
    <col min="4" max="4" width="6.42578125" style="1" customWidth="1"/>
    <col min="5" max="5" width="18.42578125" style="1" customWidth="1"/>
    <col min="6" max="6" width="16.42578125" style="1" customWidth="1"/>
    <col min="7" max="7" width="15.28515625" style="1" customWidth="1"/>
    <col min="8" max="9" width="21.42578125" style="1" customWidth="1"/>
    <col min="10" max="11" width="19.5703125" style="1" customWidth="1"/>
    <col min="12" max="12" width="15.140625" style="1" customWidth="1"/>
    <col min="13" max="13" width="14.42578125" style="1" customWidth="1"/>
    <col min="14" max="14" width="11.5703125" style="1" hidden="1" customWidth="1"/>
    <col min="15" max="15" width="13.42578125" style="1" customWidth="1"/>
    <col min="16" max="16" width="14.28515625" style="1" customWidth="1"/>
    <col min="17" max="1024" width="9.140625" style="1"/>
  </cols>
  <sheetData>
    <row r="1" spans="1:16" ht="15.75" x14ac:dyDescent="0.25">
      <c r="A1" s="2"/>
      <c r="B1" s="3"/>
      <c r="C1" s="3"/>
      <c r="D1" s="3"/>
      <c r="E1" s="3"/>
      <c r="F1" s="3"/>
      <c r="G1" s="3"/>
      <c r="H1" s="3"/>
      <c r="I1" s="22"/>
      <c r="J1" s="23"/>
      <c r="K1" s="34" t="s">
        <v>24</v>
      </c>
      <c r="L1" s="34"/>
      <c r="M1" s="34"/>
      <c r="N1" s="22"/>
    </row>
    <row r="2" spans="1:16" ht="15.75" customHeight="1" x14ac:dyDescent="0.25">
      <c r="A2" s="2"/>
      <c r="B2" s="3"/>
      <c r="C2" s="3"/>
      <c r="D2" s="3"/>
      <c r="E2" s="3"/>
      <c r="F2" s="3"/>
      <c r="G2" s="3"/>
      <c r="H2" s="3"/>
      <c r="I2" s="22"/>
      <c r="J2" s="22"/>
      <c r="K2" s="35" t="s">
        <v>0</v>
      </c>
      <c r="L2" s="35"/>
      <c r="M2" s="35"/>
      <c r="N2" s="22"/>
    </row>
    <row r="3" spans="1:16" ht="15.75" x14ac:dyDescent="0.25">
      <c r="A3" s="2"/>
      <c r="B3" s="3"/>
      <c r="C3" s="3"/>
      <c r="D3" s="3"/>
      <c r="E3" s="3"/>
      <c r="F3" s="3"/>
      <c r="G3" s="3"/>
      <c r="H3" s="3"/>
      <c r="I3" s="22"/>
      <c r="J3" s="3"/>
      <c r="K3" s="36" t="s">
        <v>21</v>
      </c>
      <c r="L3" s="36"/>
      <c r="M3" s="36"/>
      <c r="N3" s="22"/>
    </row>
    <row r="4" spans="1:16" ht="409.5" hidden="1" customHeight="1" x14ac:dyDescent="0.25">
      <c r="A4" s="2"/>
      <c r="B4" s="3"/>
      <c r="C4" s="3"/>
      <c r="D4" s="3"/>
      <c r="E4" s="3"/>
      <c r="F4" s="3"/>
      <c r="G4" s="3"/>
      <c r="H4" s="3"/>
      <c r="I4" s="22"/>
      <c r="J4" s="3"/>
      <c r="K4" s="22"/>
      <c r="L4" s="3"/>
      <c r="M4" s="22"/>
      <c r="N4" s="22"/>
    </row>
    <row r="5" spans="1:16" ht="15.75" x14ac:dyDescent="0.25">
      <c r="A5" s="2"/>
      <c r="B5" s="3"/>
      <c r="C5" s="3"/>
      <c r="D5" s="3"/>
      <c r="E5" s="3"/>
      <c r="F5" s="3"/>
      <c r="G5" s="3"/>
      <c r="H5" s="3"/>
      <c r="I5" s="22"/>
      <c r="J5" s="3"/>
      <c r="K5" s="22"/>
      <c r="L5" s="3"/>
      <c r="M5" s="22"/>
      <c r="N5" s="22"/>
    </row>
    <row r="6" spans="1:16" ht="15.75" x14ac:dyDescent="0.25">
      <c r="A6" s="2"/>
      <c r="B6" s="3"/>
      <c r="C6" s="3"/>
      <c r="D6" s="3"/>
      <c r="E6" s="3"/>
      <c r="F6" s="3"/>
      <c r="G6" s="3"/>
      <c r="H6" s="3"/>
      <c r="I6" s="22"/>
      <c r="J6" s="3"/>
      <c r="K6" s="22"/>
      <c r="L6" s="3"/>
      <c r="M6" s="22"/>
      <c r="N6" s="22"/>
    </row>
    <row r="7" spans="1:16" ht="54.75" customHeight="1" x14ac:dyDescent="0.25">
      <c r="A7" s="3"/>
      <c r="B7" s="4"/>
      <c r="C7" s="3"/>
      <c r="D7" s="37" t="s">
        <v>22</v>
      </c>
      <c r="E7" s="37"/>
      <c r="F7" s="37"/>
      <c r="G7" s="37"/>
      <c r="H7" s="37"/>
      <c r="I7" s="37"/>
      <c r="J7" s="37"/>
      <c r="K7" s="37"/>
      <c r="L7" s="37"/>
      <c r="M7" s="37"/>
      <c r="N7" s="22"/>
    </row>
    <row r="8" spans="1:16" ht="18.75" x14ac:dyDescent="0.25">
      <c r="A8" s="3"/>
      <c r="B8" s="4"/>
      <c r="C8" s="3"/>
      <c r="D8" s="4"/>
      <c r="E8" s="4"/>
      <c r="F8" s="4"/>
      <c r="G8" s="4"/>
      <c r="H8" s="4"/>
      <c r="I8" s="4"/>
      <c r="J8" s="4"/>
      <c r="K8" s="4"/>
      <c r="L8" s="4"/>
      <c r="M8" s="4"/>
      <c r="N8" s="22"/>
    </row>
    <row r="9" spans="1:16" ht="15.75" x14ac:dyDescent="0.25">
      <c r="A9" s="3"/>
      <c r="B9" s="3"/>
      <c r="C9" s="3"/>
      <c r="D9" s="3"/>
      <c r="E9" s="3"/>
      <c r="F9" s="3"/>
      <c r="G9" s="3"/>
      <c r="H9" s="3"/>
      <c r="I9" s="22"/>
      <c r="J9" s="3"/>
      <c r="K9" s="22"/>
      <c r="L9" s="38" t="s">
        <v>1</v>
      </c>
      <c r="M9" s="38"/>
      <c r="N9" s="22"/>
    </row>
    <row r="10" spans="1:16" ht="15.75" customHeight="1" x14ac:dyDescent="0.25">
      <c r="A10" s="5"/>
      <c r="B10" s="6"/>
      <c r="C10" s="7"/>
      <c r="D10" s="32" t="s">
        <v>2</v>
      </c>
      <c r="E10" s="32" t="s">
        <v>3</v>
      </c>
      <c r="F10" s="32" t="s">
        <v>4</v>
      </c>
      <c r="G10" s="32"/>
      <c r="H10" s="32" t="s">
        <v>5</v>
      </c>
      <c r="I10" s="32"/>
      <c r="J10" s="32"/>
      <c r="K10" s="32"/>
      <c r="L10" s="32"/>
      <c r="M10" s="32"/>
      <c r="N10" s="24"/>
    </row>
    <row r="11" spans="1:16" ht="110.25" customHeight="1" x14ac:dyDescent="0.25">
      <c r="A11" s="5"/>
      <c r="B11" s="6"/>
      <c r="C11" s="7"/>
      <c r="D11" s="32"/>
      <c r="E11" s="32"/>
      <c r="F11" s="32" t="s">
        <v>6</v>
      </c>
      <c r="G11" s="32" t="s">
        <v>23</v>
      </c>
      <c r="H11" s="33" t="s">
        <v>7</v>
      </c>
      <c r="I11" s="33"/>
      <c r="J11" s="33" t="s">
        <v>8</v>
      </c>
      <c r="K11" s="33"/>
      <c r="L11" s="32" t="s">
        <v>9</v>
      </c>
      <c r="M11" s="32"/>
      <c r="N11" s="24"/>
    </row>
    <row r="12" spans="1:16" ht="31.5" x14ac:dyDescent="0.25">
      <c r="A12" s="5"/>
      <c r="B12" s="9" t="s">
        <v>10</v>
      </c>
      <c r="C12" s="10" t="s">
        <v>11</v>
      </c>
      <c r="D12" s="32"/>
      <c r="E12" s="32"/>
      <c r="F12" s="32"/>
      <c r="G12" s="32"/>
      <c r="H12" s="8" t="s">
        <v>6</v>
      </c>
      <c r="I12" s="8" t="s">
        <v>23</v>
      </c>
      <c r="J12" s="27" t="s">
        <v>6</v>
      </c>
      <c r="K12" s="27" t="s">
        <v>23</v>
      </c>
      <c r="L12" s="27" t="s">
        <v>6</v>
      </c>
      <c r="M12" s="27" t="s">
        <v>23</v>
      </c>
      <c r="N12" s="24"/>
    </row>
    <row r="13" spans="1:16" ht="15.75" x14ac:dyDescent="0.25">
      <c r="A13" s="5"/>
      <c r="B13" s="8"/>
      <c r="C13" s="8"/>
      <c r="D13" s="11">
        <v>1</v>
      </c>
      <c r="E13" s="12">
        <v>2</v>
      </c>
      <c r="F13" s="8">
        <v>3</v>
      </c>
      <c r="G13" s="8">
        <v>4</v>
      </c>
      <c r="H13" s="8">
        <v>5</v>
      </c>
      <c r="I13" s="8">
        <v>6</v>
      </c>
      <c r="J13" s="8">
        <v>7</v>
      </c>
      <c r="K13" s="8">
        <v>8</v>
      </c>
      <c r="L13" s="8">
        <v>9</v>
      </c>
      <c r="M13" s="8">
        <v>10</v>
      </c>
      <c r="N13" s="25"/>
    </row>
    <row r="14" spans="1:16" ht="15.75" x14ac:dyDescent="0.25">
      <c r="A14" s="13"/>
      <c r="B14" s="14">
        <v>30201</v>
      </c>
      <c r="C14" s="14">
        <v>10000</v>
      </c>
      <c r="D14" s="7">
        <v>1</v>
      </c>
      <c r="E14" s="15" t="s">
        <v>12</v>
      </c>
      <c r="F14" s="16">
        <f>H14+J14+L14</f>
        <v>44846500</v>
      </c>
      <c r="G14" s="30">
        <f t="shared" ref="F14:G20" si="0">I14+K14+M14</f>
        <v>45531600</v>
      </c>
      <c r="H14" s="17">
        <v>44011900</v>
      </c>
      <c r="I14" s="17">
        <v>44047100</v>
      </c>
      <c r="J14" s="17">
        <v>736900</v>
      </c>
      <c r="K14" s="17">
        <v>907200</v>
      </c>
      <c r="L14" s="17">
        <v>97700</v>
      </c>
      <c r="M14" s="17">
        <v>577300</v>
      </c>
      <c r="N14" s="26"/>
      <c r="O14" s="28"/>
      <c r="P14" s="28"/>
    </row>
    <row r="15" spans="1:16" ht="14.25" customHeight="1" x14ac:dyDescent="0.25">
      <c r="A15" s="13"/>
      <c r="B15" s="14">
        <v>30202</v>
      </c>
      <c r="C15" s="14">
        <v>10000</v>
      </c>
      <c r="D15" s="7">
        <v>2</v>
      </c>
      <c r="E15" s="18" t="s">
        <v>13</v>
      </c>
      <c r="F15" s="29">
        <f t="shared" si="0"/>
        <v>6602300</v>
      </c>
      <c r="G15" s="30">
        <f t="shared" si="0"/>
        <v>6694100</v>
      </c>
      <c r="H15" s="17">
        <v>3861600</v>
      </c>
      <c r="I15" s="17">
        <v>3864700</v>
      </c>
      <c r="J15" s="17">
        <v>2420000</v>
      </c>
      <c r="K15" s="17">
        <v>1729200</v>
      </c>
      <c r="L15" s="17">
        <v>320700</v>
      </c>
      <c r="M15" s="17">
        <v>1100200</v>
      </c>
      <c r="N15" s="26"/>
      <c r="O15" s="28"/>
      <c r="P15" s="28"/>
    </row>
    <row r="16" spans="1:16" ht="15.75" x14ac:dyDescent="0.25">
      <c r="A16" s="13"/>
      <c r="B16" s="14">
        <v>30203</v>
      </c>
      <c r="C16" s="14">
        <v>10000</v>
      </c>
      <c r="D16" s="7">
        <v>3</v>
      </c>
      <c r="E16" s="15" t="s">
        <v>14</v>
      </c>
      <c r="F16" s="29">
        <f>H16+J16+L16</f>
        <v>31298200</v>
      </c>
      <c r="G16" s="30">
        <f t="shared" si="0"/>
        <v>32039100</v>
      </c>
      <c r="H16" s="17">
        <v>3385900</v>
      </c>
      <c r="I16" s="17">
        <v>3388600</v>
      </c>
      <c r="J16" s="17">
        <v>24645300</v>
      </c>
      <c r="K16" s="17">
        <v>17509900</v>
      </c>
      <c r="L16" s="17">
        <v>3267000</v>
      </c>
      <c r="M16" s="17">
        <v>11140600</v>
      </c>
      <c r="N16" s="26"/>
      <c r="O16" s="28"/>
      <c r="P16" s="28"/>
    </row>
    <row r="17" spans="1:16" ht="15.75" x14ac:dyDescent="0.25">
      <c r="A17" s="13"/>
      <c r="B17" s="14">
        <v>30204</v>
      </c>
      <c r="C17" s="14">
        <v>10000</v>
      </c>
      <c r="D17" s="7">
        <v>4</v>
      </c>
      <c r="E17" s="15" t="s">
        <v>15</v>
      </c>
      <c r="F17" s="29">
        <f t="shared" si="0"/>
        <v>3965900</v>
      </c>
      <c r="G17" s="30">
        <f t="shared" si="0"/>
        <v>4019500</v>
      </c>
      <c r="H17" s="17">
        <v>3096900</v>
      </c>
      <c r="I17" s="17">
        <v>3099300</v>
      </c>
      <c r="J17" s="17">
        <v>767300</v>
      </c>
      <c r="K17" s="17">
        <v>562300</v>
      </c>
      <c r="L17" s="17">
        <v>101700</v>
      </c>
      <c r="M17" s="17">
        <v>357900</v>
      </c>
      <c r="N17" s="26"/>
      <c r="O17" s="28"/>
      <c r="P17" s="28"/>
    </row>
    <row r="18" spans="1:16" ht="15.75" x14ac:dyDescent="0.25">
      <c r="A18" s="13"/>
      <c r="B18" s="14">
        <v>30205</v>
      </c>
      <c r="C18" s="14">
        <v>10000</v>
      </c>
      <c r="D18" s="7">
        <v>5</v>
      </c>
      <c r="E18" s="15" t="s">
        <v>16</v>
      </c>
      <c r="F18" s="29">
        <f t="shared" si="0"/>
        <v>29420400</v>
      </c>
      <c r="G18" s="30">
        <f t="shared" si="0"/>
        <v>30122000</v>
      </c>
      <c r="H18" s="17">
        <v>2945700</v>
      </c>
      <c r="I18" s="17">
        <v>2948000</v>
      </c>
      <c r="J18" s="17">
        <v>23376000</v>
      </c>
      <c r="K18" s="17">
        <v>16607500</v>
      </c>
      <c r="L18" s="17">
        <v>3098700</v>
      </c>
      <c r="M18" s="17">
        <v>10566500</v>
      </c>
      <c r="N18" s="26"/>
      <c r="O18" s="28"/>
      <c r="P18" s="28"/>
    </row>
    <row r="19" spans="1:16" ht="15.75" x14ac:dyDescent="0.25">
      <c r="A19" s="13"/>
      <c r="B19" s="14">
        <v>30206</v>
      </c>
      <c r="C19" s="14">
        <v>10000</v>
      </c>
      <c r="D19" s="7">
        <v>6</v>
      </c>
      <c r="E19" s="15" t="s">
        <v>17</v>
      </c>
      <c r="F19" s="29">
        <f t="shared" si="0"/>
        <v>8234000</v>
      </c>
      <c r="G19" s="30">
        <f t="shared" si="0"/>
        <v>8373200</v>
      </c>
      <c r="H19" s="17">
        <v>3472600</v>
      </c>
      <c r="I19" s="17">
        <v>3475400</v>
      </c>
      <c r="J19" s="17">
        <v>4204100</v>
      </c>
      <c r="K19" s="17">
        <v>2993300</v>
      </c>
      <c r="L19" s="17">
        <v>557300</v>
      </c>
      <c r="M19" s="17">
        <v>1904500</v>
      </c>
      <c r="N19" s="26"/>
      <c r="O19" s="28"/>
      <c r="P19" s="28"/>
    </row>
    <row r="20" spans="1:16" ht="15.75" x14ac:dyDescent="0.25">
      <c r="A20" s="13"/>
      <c r="B20" s="14">
        <v>30207</v>
      </c>
      <c r="C20" s="14">
        <v>10000</v>
      </c>
      <c r="D20" s="7">
        <v>7</v>
      </c>
      <c r="E20" s="15" t="s">
        <v>18</v>
      </c>
      <c r="F20" s="29">
        <f t="shared" si="0"/>
        <v>3065400</v>
      </c>
      <c r="G20" s="30">
        <f t="shared" si="0"/>
        <v>3084200</v>
      </c>
      <c r="H20" s="17">
        <v>3036800</v>
      </c>
      <c r="I20" s="17">
        <v>3039300</v>
      </c>
      <c r="J20" s="17">
        <v>25200</v>
      </c>
      <c r="K20" s="17">
        <v>27500</v>
      </c>
      <c r="L20" s="17">
        <v>3400</v>
      </c>
      <c r="M20" s="17">
        <v>17400</v>
      </c>
      <c r="N20" s="26"/>
      <c r="O20" s="28"/>
      <c r="P20" s="28"/>
    </row>
    <row r="21" spans="1:16" ht="15.75" x14ac:dyDescent="0.25">
      <c r="A21" s="13"/>
      <c r="B21" s="13"/>
      <c r="C21" s="13"/>
      <c r="D21" s="13"/>
      <c r="E21" s="19" t="s">
        <v>19</v>
      </c>
      <c r="F21" s="20">
        <f t="shared" ref="F21:M21" si="1">SUM(F14:F20)</f>
        <v>127432700</v>
      </c>
      <c r="G21" s="20">
        <f t="shared" si="1"/>
        <v>129863700</v>
      </c>
      <c r="H21" s="20">
        <f t="shared" si="1"/>
        <v>63811400</v>
      </c>
      <c r="I21" s="20">
        <f t="shared" si="1"/>
        <v>63862400</v>
      </c>
      <c r="J21" s="20">
        <f t="shared" si="1"/>
        <v>56174800</v>
      </c>
      <c r="K21" s="20">
        <f t="shared" si="1"/>
        <v>40336900</v>
      </c>
      <c r="L21" s="20">
        <f t="shared" si="1"/>
        <v>7446500</v>
      </c>
      <c r="M21" s="20">
        <f t="shared" si="1"/>
        <v>25664400</v>
      </c>
      <c r="N21" s="2"/>
    </row>
    <row r="22" spans="1:16" x14ac:dyDescent="0.25">
      <c r="D22" s="31" t="s">
        <v>20</v>
      </c>
      <c r="E22" s="31"/>
      <c r="F22" s="31"/>
      <c r="G22" s="31"/>
      <c r="H22" s="31"/>
      <c r="I22" s="31"/>
      <c r="J22" s="31"/>
      <c r="K22" s="31"/>
      <c r="L22" s="31"/>
      <c r="M22" s="31"/>
    </row>
    <row r="23" spans="1:16" x14ac:dyDescent="0.25">
      <c r="F23" s="21"/>
      <c r="G23" s="21"/>
    </row>
    <row r="24" spans="1:16" x14ac:dyDescent="0.25">
      <c r="F24" s="28"/>
      <c r="G24" s="28"/>
      <c r="H24" s="28"/>
      <c r="I24" s="28"/>
      <c r="J24" s="28"/>
      <c r="K24" s="28"/>
      <c r="L24" s="28"/>
      <c r="M24" s="28"/>
    </row>
    <row r="25" spans="1:16" x14ac:dyDescent="0.25">
      <c r="F25" s="28"/>
      <c r="G25" s="28"/>
      <c r="H25" s="28"/>
      <c r="I25" s="28"/>
      <c r="J25" s="28"/>
      <c r="K25" s="28"/>
      <c r="L25" s="28"/>
      <c r="M25" s="28"/>
    </row>
  </sheetData>
  <mergeCells count="15">
    <mergeCell ref="K1:M1"/>
    <mergeCell ref="K2:M2"/>
    <mergeCell ref="K3:M3"/>
    <mergeCell ref="D7:M7"/>
    <mergeCell ref="L9:M9"/>
    <mergeCell ref="D22:M22"/>
    <mergeCell ref="D10:D12"/>
    <mergeCell ref="E10:E12"/>
    <mergeCell ref="F11:F12"/>
    <mergeCell ref="G11:G12"/>
    <mergeCell ref="F10:G10"/>
    <mergeCell ref="H10:M10"/>
    <mergeCell ref="H11:I11"/>
    <mergeCell ref="J11:K11"/>
    <mergeCell ref="L11:M11"/>
  </mergeCells>
  <pageMargins left="0.78740157480314965" right="0.78740157480314965" top="1.1811023622047245" bottom="0.59055118110236227" header="0.51181102362204722" footer="0.51181102362204722"/>
  <pageSetup paperSize="9" scale="76" firstPageNumber="341" fitToHeight="0" orientation="landscape" useFirstPageNumber="1" horizontalDpi="300" verticalDpi="30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</vt:lpstr>
      <vt:lpstr>'Приложение №11'!Заголовки_для_печати</vt:lpstr>
      <vt:lpstr>'Приложение №11'!Область_печати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Тарасова Виктория Викторовна</cp:lastModifiedBy>
  <cp:revision>3</cp:revision>
  <cp:lastPrinted>2022-11-11T09:54:03Z</cp:lastPrinted>
  <dcterms:created xsi:type="dcterms:W3CDTF">2014-11-08T03:33:00Z</dcterms:created>
  <dcterms:modified xsi:type="dcterms:W3CDTF">2022-11-11T09:54:14Z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1E78BB5A113946C5965D0148C92A415B</vt:lpwstr>
  </property>
  <property fmtid="{D5CDD505-2E9C-101B-9397-08002B2CF9AE}" pid="10" name="KSOProductBuildVer">
    <vt:lpwstr>1049-11.2.0.10351</vt:lpwstr>
  </property>
</Properties>
</file>